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irdg/GC/WebDav/66865/372890740/"/>
    </mc:Choice>
  </mc:AlternateContent>
  <xr:revisionPtr revIDLastSave="0" documentId="13_ncr:1_{69B4CF70-49EF-4B7B-BDBA-2893C55B326C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94 cene ce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0" i="1" l="1"/>
  <c r="E90" i="1"/>
  <c r="F90" i="1" s="1"/>
  <c r="G74" i="1"/>
  <c r="E74" i="1"/>
  <c r="F74" i="1" s="1"/>
  <c r="G59" i="1"/>
  <c r="E59" i="1"/>
  <c r="F59" i="1" s="1"/>
  <c r="G44" i="1"/>
  <c r="E44" i="1"/>
  <c r="F44" i="1" s="1"/>
  <c r="G31" i="1"/>
  <c r="E31" i="1"/>
  <c r="F31" i="1" s="1"/>
</calcChain>
</file>

<file path=xl/sharedStrings.xml><?xml version="1.0" encoding="utf-8"?>
<sst xmlns="http://schemas.openxmlformats.org/spreadsheetml/2006/main" count="196" uniqueCount="127">
  <si>
    <t>1. sklop: ljubljansko območje</t>
  </si>
  <si>
    <t>lokacije, okvirne količine organskih kuhinjskih odpadkov in okvirna pogostost odvoza:</t>
  </si>
  <si>
    <t>z.š.</t>
  </si>
  <si>
    <t>naziv lokacije</t>
  </si>
  <si>
    <t>ulica, hišna številka</t>
  </si>
  <si>
    <t>številka pošte</t>
  </si>
  <si>
    <t>kraj</t>
  </si>
  <si>
    <t>okvirna količina (cca.) org. kuhinjskih odpadkov v litrih na dan</t>
  </si>
  <si>
    <t>okvirna pogostost odvoza na teden</t>
  </si>
  <si>
    <t>1.1.</t>
  </si>
  <si>
    <t>Vojašnica Edvarda Peperka Ljubljana</t>
  </si>
  <si>
    <t>Leskoškova cesta  7</t>
  </si>
  <si>
    <t>Ljubljana</t>
  </si>
  <si>
    <t>Vojašnica Ivan Cankar Vrhnika</t>
  </si>
  <si>
    <t>Raskovec  50</t>
  </si>
  <si>
    <t>Vrhnika</t>
  </si>
  <si>
    <t>MORS SSZ Oddelek za prehrano in protokolarne storitve, Kuhinja Triglav</t>
  </si>
  <si>
    <t>Vojkova cesta 55</t>
  </si>
  <si>
    <t>2 (torek in petek med 13. in 14. uro)</t>
  </si>
  <si>
    <t>Izobraževalni center RS za zaščito in reševanje</t>
  </si>
  <si>
    <t>Zabrv 12</t>
  </si>
  <si>
    <t>Ig</t>
  </si>
  <si>
    <t>1.2.</t>
  </si>
  <si>
    <t>1.3.</t>
  </si>
  <si>
    <t>1.4.</t>
  </si>
  <si>
    <t>2. sklop: dolenjsko območje</t>
  </si>
  <si>
    <t>okvirni kraji: Novo mesto, Cerklje ob Krki, idr.;</t>
  </si>
  <si>
    <t>Vojašnica Franca Uršiča Novo mesto</t>
  </si>
  <si>
    <t>Straška cesta 26</t>
  </si>
  <si>
    <t>Novo mesto</t>
  </si>
  <si>
    <t>Vojašnica Jerneja Molana Cerklje ob Krki</t>
  </si>
  <si>
    <t>Cerklje ob Krki 4a</t>
  </si>
  <si>
    <t>Cerklje ob Krki</t>
  </si>
  <si>
    <t>2.1.</t>
  </si>
  <si>
    <t>2.2.</t>
  </si>
  <si>
    <t>3. sklop: štajersko območje</t>
  </si>
  <si>
    <t xml:space="preserve">okvirni kraji: Celje, Maribor, Murska Sobota, Slovenska Bistrica, idr </t>
  </si>
  <si>
    <t>Vojašnica Generala Maistra Maribor</t>
  </si>
  <si>
    <t>Ramovševa ulica 2</t>
  </si>
  <si>
    <t>Maribor</t>
  </si>
  <si>
    <t>Vojašnica FRS Celje</t>
  </si>
  <si>
    <t>Mariborska cesta 29</t>
  </si>
  <si>
    <t>Celje</t>
  </si>
  <si>
    <t>Vojašnica Vincenca Repnika Slovenska Bistrica</t>
  </si>
  <si>
    <t>Ljubljanska cesta 22</t>
  </si>
  <si>
    <t>Slovenska Bistrica</t>
  </si>
  <si>
    <t>Vojašnica Murska Sobota</t>
  </si>
  <si>
    <t>Kopališka ulica  4</t>
  </si>
  <si>
    <t>Murska Sobota</t>
  </si>
  <si>
    <t>4. sklop: gorenjsko območje</t>
  </si>
  <si>
    <t>okvirni kraji: Bohinjska Bela, Kranj, Poljče-Begunje na G., Zg. Gorje-Pokljuka-Rudno polje, idr.;</t>
  </si>
  <si>
    <t>Vojašnica Petra Petriča Kranj</t>
  </si>
  <si>
    <t>Bleiweisova cesta 32</t>
  </si>
  <si>
    <t>Kranj</t>
  </si>
  <si>
    <t>Vojašnica Boštjana Kekca Bohinjska Bela</t>
  </si>
  <si>
    <t>Bohinjska Bela 153</t>
  </si>
  <si>
    <t>Bohinjska Bela</t>
  </si>
  <si>
    <t>Srednja vas  v Bohinju 165</t>
  </si>
  <si>
    <t>Zgornje Gorje</t>
  </si>
  <si>
    <t>Center za usposabljanje VO Poljče Poljče</t>
  </si>
  <si>
    <t xml:space="preserve">   Poljče  27</t>
  </si>
  <si>
    <t>Begunje na Gorenjskem</t>
  </si>
  <si>
    <t>Vojaški objekt Rudolfa Badjure Pokljuka - Rudno polje</t>
  </si>
  <si>
    <t>4.1.</t>
  </si>
  <si>
    <t>4.2.</t>
  </si>
  <si>
    <t>4.3.</t>
  </si>
  <si>
    <t>4.4.</t>
  </si>
  <si>
    <t>5. sklop: primorsko območje</t>
  </si>
  <si>
    <r>
      <t xml:space="preserve">okvirni kraji: Ankaran, Nova gorica-Ajševica, Postojna, Pivka, Vipava, </t>
    </r>
    <r>
      <rPr>
        <i/>
        <sz val="10"/>
        <color theme="1"/>
        <rFont val="Arial"/>
        <family val="2"/>
        <charset val="238"/>
      </rPr>
      <t>(Logatec, Sežana</t>
    </r>
    <r>
      <rPr>
        <sz val="10"/>
        <color theme="1"/>
        <rFont val="Arial"/>
        <family val="2"/>
        <charset val="238"/>
      </rPr>
      <t>), idr.;</t>
    </r>
  </si>
  <si>
    <t>Vojašnica barona Andreja Čehovina Postojna</t>
  </si>
  <si>
    <t>Ljubljanska cesta 37</t>
  </si>
  <si>
    <t>Postojna</t>
  </si>
  <si>
    <t>Vojašnica Janka Premrla Vojka Vipava</t>
  </si>
  <si>
    <t>Beblerjeva ulica 28</t>
  </si>
  <si>
    <t>Vipava</t>
  </si>
  <si>
    <t>Vojašnica Slovenski pomorščaki</t>
  </si>
  <si>
    <t>Jadranska cesta 11</t>
  </si>
  <si>
    <t>Ankaran</t>
  </si>
  <si>
    <t>Vojašnica Stanislava Požarja Pivka</t>
  </si>
  <si>
    <t>Kolodvorska cesta 59</t>
  </si>
  <si>
    <t>Pivka</t>
  </si>
  <si>
    <t>Vojaški objekt Ajševica</t>
  </si>
  <si>
    <t>Ajševica 18</t>
  </si>
  <si>
    <t>Nova Gorica</t>
  </si>
  <si>
    <t>5.1.</t>
  </si>
  <si>
    <t>5.2.</t>
  </si>
  <si>
    <t>5.3.</t>
  </si>
  <si>
    <t>5.4.</t>
  </si>
  <si>
    <t>5.5.</t>
  </si>
  <si>
    <t xml:space="preserve">ODVOZ ORGANSKIH KUHINJSKIH ODPADKOV, s številko 20 01 08 iz klasifikacijskega seznama, v skladu z </t>
  </si>
  <si>
    <t xml:space="preserve">    v izvajalčevih vodotesnih namenskih zabojnikih oziroma posodah v skladu z veljavno zakonodajo: sodih cca. 50 l.</t>
  </si>
  <si>
    <t xml:space="preserve">Vse navedene pogodbene vrednosti se  naročnik ne bo zavezal dosegati in </t>
  </si>
  <si>
    <t xml:space="preserve">PRILOGA </t>
  </si>
  <si>
    <t xml:space="preserve">% DDV </t>
  </si>
  <si>
    <t>DDV v EUR/e.m.</t>
  </si>
  <si>
    <t>cena v EUR z DDV</t>
  </si>
  <si>
    <t xml:space="preserve">ponudnik- kratko in kraj: </t>
  </si>
  <si>
    <t>številka in datum ponudbe:</t>
  </si>
  <si>
    <t>cena v EUR brez DDV/e.m.</t>
  </si>
  <si>
    <t>Ponudba - cana:</t>
  </si>
  <si>
    <t xml:space="preserve">    in drugo veljavno zakonodajo; </t>
  </si>
  <si>
    <t xml:space="preserve">    ne bo nosil odškodninske odgovornosti za njeno nedoseganje. </t>
  </si>
  <si>
    <t>4=2*3/100</t>
  </si>
  <si>
    <t>5=2 + 4</t>
  </si>
  <si>
    <t>3.1.</t>
  </si>
  <si>
    <t>3.2.</t>
  </si>
  <si>
    <t>3.3.</t>
  </si>
  <si>
    <t>3.4.</t>
  </si>
  <si>
    <t>Plačilo:  30. dan, pri čemer začne rok plačila teči naslednji dan po uradnem prejemu listine (e-računa), ki je podlaga za izplačilo, na naročnikovem naslovu.</t>
  </si>
  <si>
    <t xml:space="preserve">Ponudnik mora izpolniti vse zahtevane podatke (osenčene)  v ponudbi. Ponudniku ni dovoljeno spreminjanje vsebine zahtev naročnika. </t>
  </si>
  <si>
    <t xml:space="preserve">Ponujena storitev mora v celoti ustrezati naročnikovim zahtevam, navedenim v razpisni dokumentaciji, v V. poglavju. </t>
  </si>
  <si>
    <t>Če naročnik ugotovi, da je ponudnik vsebino spreminjal to prilogo, bo ponudnik v tem delu izločen iz nadaljnje obravnave.</t>
  </si>
  <si>
    <t>Cene krijejo vse stroške, ki jih ima ponudnik/izvajalec z realizacijo. Naročnik naknadno ne bo priznaval nikakršnih stroškov.</t>
  </si>
  <si>
    <t>PONUDBA-CENE-CENIK</t>
  </si>
  <si>
    <t xml:space="preserve">    Uredbo o ravnanju z biološko razgradljivimi kuhinjskimi odpadki in zelenim vrtnim odpadom (Ur.l. RS, št. 39/2010) </t>
  </si>
  <si>
    <t xml:space="preserve">    odpadkov (1 sod prostornine je cca. 50 l), ki velja fco na vseh naročnikovih lokacijah tega sklopa, kot sledi:</t>
  </si>
  <si>
    <r>
      <t>okvirni kraji: Ljubljana, Ig, Vrhnika (</t>
    </r>
    <r>
      <rPr>
        <b/>
        <i/>
        <sz val="10"/>
        <rFont val="Arial"/>
        <family val="2"/>
        <charset val="238"/>
      </rPr>
      <t>Kočevska Reka</t>
    </r>
    <r>
      <rPr>
        <b/>
        <sz val="10"/>
        <rFont val="Arial"/>
        <family val="2"/>
        <charset val="238"/>
      </rPr>
      <t xml:space="preserve">), idr.; </t>
    </r>
  </si>
  <si>
    <r>
      <t xml:space="preserve">*Cena storitve odvoza organskih kuhinjskih odpadkov, za spodnje sklope,  za </t>
    </r>
    <r>
      <rPr>
        <b/>
        <u/>
        <sz val="11"/>
        <rFont val="Arial"/>
        <family val="2"/>
        <charset val="238"/>
      </rPr>
      <t>1 sod</t>
    </r>
    <r>
      <rPr>
        <b/>
        <sz val="11"/>
        <rFont val="Arial"/>
        <family val="2"/>
        <charset val="238"/>
      </rPr>
      <t xml:space="preserve"> zajema: odvoz organskih kuhinjskih</t>
    </r>
  </si>
  <si>
    <t>enota mere (e.m.)*</t>
  </si>
  <si>
    <t>sod*</t>
  </si>
  <si>
    <t>3 (pon., sred., pet.)</t>
  </si>
  <si>
    <t>Okvirna pogodbena vrednost tega sklopa je v višini 69.700,00 EUR z DDV.</t>
  </si>
  <si>
    <t>Okvirna pogodbena vrednost tega sklopa je v višini 33.000,00 EUR z DDV.</t>
  </si>
  <si>
    <t>Okvirna pogodbena vrednost tega sklopa je v višini 54.000,00 EUR z DDV.</t>
  </si>
  <si>
    <t xml:space="preserve">Okvirna pogodbena vrednost tega sklopa je v višini 45.000,00 EUR z DDV.      </t>
  </si>
  <si>
    <t>Okvirna pogodbena vrednost tega sklopa je v višini 57.800,00 EUR z DDV.</t>
  </si>
  <si>
    <t>MORS 142/2025-ODP, PREDRAČUN ENOSTAVNI odvoz organskih odpadkov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</si>
</sst>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_S_I_T"/>
    <numFmt numFmtId="165" formatCode="0.0"/>
    <numFmt numFmtId="166" formatCode="#,##0.000"/>
    <numFmt numFmtId="167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8.5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u/>
      <sz val="1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/>
    </xf>
    <xf numFmtId="164" fontId="11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15" fillId="2" borderId="0" xfId="0" applyFont="1" applyFill="1" applyAlignment="1" applyProtection="1">
      <alignment horizontal="left" vertical="center" wrapText="1"/>
      <protection locked="0"/>
    </xf>
    <xf numFmtId="164" fontId="16" fillId="3" borderId="0" xfId="0" applyNumberFormat="1" applyFont="1" applyFill="1" applyAlignment="1" applyProtection="1">
      <alignment horizontal="left" vertical="center"/>
      <protection locked="0"/>
    </xf>
    <xf numFmtId="0" fontId="15" fillId="2" borderId="0" xfId="0" applyFont="1" applyFill="1" applyAlignment="1" applyProtection="1">
      <alignment horizontal="left" vertical="center"/>
      <protection locked="0"/>
    </xf>
    <xf numFmtId="0" fontId="15" fillId="3" borderId="0" xfId="0" applyFont="1" applyFill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5" fontId="18" fillId="4" borderId="3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9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166" fontId="13" fillId="5" borderId="3" xfId="0" applyNumberFormat="1" applyFont="1" applyFill="1" applyBorder="1" applyAlignment="1">
      <alignment horizontal="center" vertical="center"/>
    </xf>
    <xf numFmtId="167" fontId="15" fillId="0" borderId="3" xfId="0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00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91"/>
  <sheetViews>
    <sheetView tabSelected="1" view="pageBreakPreview" zoomScaleNormal="100" zoomScaleSheetLayoutView="100" workbookViewId="0">
      <selection activeCell="E90" sqref="E90:F90"/>
    </sheetView>
  </sheetViews>
  <sheetFormatPr defaultRowHeight="14.25" x14ac:dyDescent="0.25"/>
  <cols>
    <col min="1" max="1" width="9.140625" style="13"/>
    <col min="2" max="2" width="31.140625" style="13" customWidth="1"/>
    <col min="3" max="3" width="21.28515625" style="13" customWidth="1"/>
    <col min="4" max="4" width="9.140625" style="13"/>
    <col min="5" max="5" width="15.85546875" style="13" customWidth="1"/>
    <col min="6" max="6" width="28.28515625" style="13" customWidth="1"/>
    <col min="7" max="7" width="20.42578125" style="13" customWidth="1"/>
    <col min="8" max="9" width="9.140625" style="13"/>
    <col min="10" max="10" width="29.5703125" style="13" customWidth="1"/>
    <col min="11" max="16384" width="9.140625" style="13"/>
  </cols>
  <sheetData>
    <row r="2" spans="1:14" ht="15" x14ac:dyDescent="0.25">
      <c r="A2" s="16" t="s">
        <v>92</v>
      </c>
      <c r="B2" s="17" t="s">
        <v>113</v>
      </c>
      <c r="C2" s="14" t="s">
        <v>126</v>
      </c>
      <c r="D2" s="14"/>
      <c r="E2" s="14"/>
      <c r="F2" s="14"/>
    </row>
    <row r="3" spans="1:14" s="20" customFormat="1" ht="27.75" customHeight="1" x14ac:dyDescent="0.25">
      <c r="B3" s="18" t="s">
        <v>96</v>
      </c>
      <c r="C3" s="23"/>
      <c r="D3" s="21"/>
      <c r="E3" s="21"/>
      <c r="F3" s="21"/>
      <c r="G3" s="21"/>
      <c r="H3" s="19"/>
      <c r="I3" s="19"/>
      <c r="J3" s="19"/>
      <c r="K3" s="19"/>
      <c r="L3" s="19"/>
      <c r="M3" s="19"/>
      <c r="N3" s="19"/>
    </row>
    <row r="4" spans="1:14" s="20" customFormat="1" ht="20.25" customHeight="1" x14ac:dyDescent="0.25">
      <c r="B4" s="18" t="s">
        <v>97</v>
      </c>
      <c r="C4" s="24"/>
      <c r="D4" s="22"/>
      <c r="E4" s="22"/>
      <c r="F4" s="22"/>
      <c r="G4" s="22"/>
      <c r="H4" s="19"/>
      <c r="I4" s="19"/>
      <c r="J4" s="19"/>
      <c r="K4" s="19"/>
      <c r="L4" s="19"/>
      <c r="M4" s="19"/>
      <c r="N4" s="19"/>
    </row>
    <row r="5" spans="1:14" ht="15" x14ac:dyDescent="0.25">
      <c r="A5" s="15" t="s">
        <v>89</v>
      </c>
    </row>
    <row r="6" spans="1:14" ht="15" x14ac:dyDescent="0.25">
      <c r="A6" s="15" t="s">
        <v>114</v>
      </c>
    </row>
    <row r="7" spans="1:14" ht="15" x14ac:dyDescent="0.25">
      <c r="A7" s="15" t="s">
        <v>100</v>
      </c>
    </row>
    <row r="8" spans="1:14" ht="15" x14ac:dyDescent="0.25">
      <c r="A8" s="33" t="s">
        <v>90</v>
      </c>
    </row>
    <row r="9" spans="1:14" ht="17.25" customHeight="1" x14ac:dyDescent="0.25">
      <c r="A9" s="14" t="s">
        <v>91</v>
      </c>
    </row>
    <row r="10" spans="1:14" ht="15" x14ac:dyDescent="0.25">
      <c r="A10" s="29" t="s">
        <v>101</v>
      </c>
      <c r="B10" s="31"/>
    </row>
    <row r="11" spans="1:14" x14ac:dyDescent="0.25">
      <c r="A11" s="32" t="s">
        <v>108</v>
      </c>
      <c r="B11" s="31"/>
    </row>
    <row r="12" spans="1:14" x14ac:dyDescent="0.25">
      <c r="A12" s="32" t="s">
        <v>109</v>
      </c>
      <c r="B12" s="31"/>
    </row>
    <row r="13" spans="1:14" x14ac:dyDescent="0.25">
      <c r="A13" s="32" t="s">
        <v>110</v>
      </c>
      <c r="B13" s="31"/>
    </row>
    <row r="14" spans="1:14" x14ac:dyDescent="0.25">
      <c r="A14" s="32" t="s">
        <v>111</v>
      </c>
      <c r="B14" s="31"/>
      <c r="C14" s="31"/>
      <c r="D14" s="31"/>
      <c r="E14" s="31"/>
      <c r="F14" s="31"/>
    </row>
    <row r="15" spans="1:14" x14ac:dyDescent="0.25">
      <c r="A15" s="32" t="s">
        <v>112</v>
      </c>
      <c r="B15" s="31"/>
      <c r="C15" s="31"/>
      <c r="D15" s="31"/>
      <c r="E15" s="31"/>
      <c r="F15" s="31"/>
    </row>
    <row r="16" spans="1:14" ht="15" x14ac:dyDescent="0.25">
      <c r="A16" s="29" t="s">
        <v>117</v>
      </c>
      <c r="B16" s="31"/>
      <c r="C16" s="31"/>
      <c r="D16" s="31"/>
      <c r="E16" s="31"/>
      <c r="F16" s="31"/>
      <c r="L16" s="11"/>
    </row>
    <row r="17" spans="1:12" ht="15" x14ac:dyDescent="0.25">
      <c r="A17" s="29" t="s">
        <v>115</v>
      </c>
      <c r="B17" s="31"/>
      <c r="C17" s="31"/>
      <c r="D17" s="31"/>
      <c r="E17" s="31"/>
      <c r="F17" s="31"/>
      <c r="L17" s="11"/>
    </row>
    <row r="18" spans="1:12" ht="15" x14ac:dyDescent="0.25">
      <c r="A18" s="33" t="s">
        <v>0</v>
      </c>
      <c r="B18" s="31"/>
      <c r="C18" s="31"/>
      <c r="D18" s="31"/>
      <c r="E18" s="31"/>
      <c r="F18" s="31"/>
    </row>
    <row r="19" spans="1:12" x14ac:dyDescent="0.25">
      <c r="A19" s="34" t="s">
        <v>116</v>
      </c>
      <c r="B19" s="31"/>
      <c r="C19" s="31"/>
      <c r="D19" s="31"/>
      <c r="E19" s="31"/>
      <c r="F19" s="31"/>
    </row>
    <row r="20" spans="1:12" x14ac:dyDescent="0.25">
      <c r="A20" s="34" t="s">
        <v>1</v>
      </c>
      <c r="B20" s="31"/>
    </row>
    <row r="21" spans="1:12" ht="27.75" customHeight="1" x14ac:dyDescent="0.25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4" t="s">
        <v>7</v>
      </c>
      <c r="G21" s="3" t="s">
        <v>8</v>
      </c>
    </row>
    <row r="22" spans="1:12" ht="9.75" customHeight="1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</row>
    <row r="23" spans="1:12" ht="25.5" x14ac:dyDescent="0.25">
      <c r="A23" s="6" t="s">
        <v>9</v>
      </c>
      <c r="B23" s="7" t="s">
        <v>10</v>
      </c>
      <c r="C23" s="7" t="s">
        <v>11</v>
      </c>
      <c r="D23" s="6">
        <v>1000</v>
      </c>
      <c r="E23" s="7" t="s">
        <v>12</v>
      </c>
      <c r="F23" s="6">
        <v>150</v>
      </c>
      <c r="G23" s="6" t="s">
        <v>120</v>
      </c>
    </row>
    <row r="24" spans="1:12" ht="23.25" customHeight="1" x14ac:dyDescent="0.25">
      <c r="A24" s="6" t="s">
        <v>22</v>
      </c>
      <c r="B24" s="7" t="s">
        <v>13</v>
      </c>
      <c r="C24" s="7" t="s">
        <v>14</v>
      </c>
      <c r="D24" s="6">
        <v>1360</v>
      </c>
      <c r="E24" s="7" t="s">
        <v>15</v>
      </c>
      <c r="F24" s="6">
        <v>200</v>
      </c>
      <c r="G24" s="6">
        <v>2</v>
      </c>
    </row>
    <row r="25" spans="1:12" ht="29.25" customHeight="1" x14ac:dyDescent="0.25">
      <c r="A25" s="6" t="s">
        <v>23</v>
      </c>
      <c r="B25" s="7" t="s">
        <v>16</v>
      </c>
      <c r="C25" s="7" t="s">
        <v>17</v>
      </c>
      <c r="D25" s="6">
        <v>1000</v>
      </c>
      <c r="E25" s="7" t="s">
        <v>12</v>
      </c>
      <c r="F25" s="6">
        <v>100</v>
      </c>
      <c r="G25" s="7" t="s">
        <v>18</v>
      </c>
    </row>
    <row r="26" spans="1:12" ht="25.5" x14ac:dyDescent="0.25">
      <c r="A26" s="8" t="s">
        <v>24</v>
      </c>
      <c r="B26" s="7" t="s">
        <v>19</v>
      </c>
      <c r="C26" s="7" t="s">
        <v>20</v>
      </c>
      <c r="D26" s="6">
        <v>1292</v>
      </c>
      <c r="E26" s="7" t="s">
        <v>21</v>
      </c>
      <c r="F26" s="6">
        <v>25</v>
      </c>
      <c r="G26" s="6">
        <v>2</v>
      </c>
    </row>
    <row r="27" spans="1:12" x14ac:dyDescent="0.25">
      <c r="A27" s="2" t="s">
        <v>121</v>
      </c>
    </row>
    <row r="28" spans="1:12" x14ac:dyDescent="0.25">
      <c r="A28" s="12" t="s">
        <v>99</v>
      </c>
    </row>
    <row r="29" spans="1:12" s="25" customFormat="1" ht="25.5" x14ac:dyDescent="0.25">
      <c r="A29" s="13"/>
      <c r="B29" s="35" t="s">
        <v>118</v>
      </c>
      <c r="C29" s="26" t="s">
        <v>98</v>
      </c>
      <c r="D29" s="26" t="s">
        <v>93</v>
      </c>
      <c r="E29" s="26" t="s">
        <v>94</v>
      </c>
      <c r="F29" s="26" t="s">
        <v>95</v>
      </c>
      <c r="G29" s="13"/>
    </row>
    <row r="30" spans="1:12" s="25" customFormat="1" ht="13.5" customHeight="1" x14ac:dyDescent="0.25">
      <c r="A30" s="13"/>
      <c r="B30" s="36">
        <v>1</v>
      </c>
      <c r="C30" s="27">
        <v>2</v>
      </c>
      <c r="D30" s="27">
        <v>3</v>
      </c>
      <c r="E30" s="27" t="s">
        <v>102</v>
      </c>
      <c r="F30" s="27" t="s">
        <v>103</v>
      </c>
      <c r="G30" s="13"/>
    </row>
    <row r="31" spans="1:12" ht="47.25" customHeight="1" thickBot="1" x14ac:dyDescent="0.3">
      <c r="B31" s="37" t="s">
        <v>119</v>
      </c>
      <c r="C31" s="38"/>
      <c r="D31" s="28"/>
      <c r="E31" s="39">
        <f>+C31*D31/100</f>
        <v>0</v>
      </c>
      <c r="F31" s="40">
        <f>+C31+E31</f>
        <v>0</v>
      </c>
      <c r="G31" s="30" t="str">
        <f>+A18</f>
        <v>1. sklop: ljubljansko območje</v>
      </c>
    </row>
    <row r="32" spans="1:12" x14ac:dyDescent="0.25">
      <c r="A32" s="1"/>
    </row>
    <row r="33" spans="1:7" ht="15" x14ac:dyDescent="0.25">
      <c r="A33" s="15" t="s">
        <v>25</v>
      </c>
    </row>
    <row r="34" spans="1:7" x14ac:dyDescent="0.25">
      <c r="A34" s="12" t="s">
        <v>26</v>
      </c>
    </row>
    <row r="35" spans="1:7" x14ac:dyDescent="0.25">
      <c r="A35" s="12" t="s">
        <v>1</v>
      </c>
    </row>
    <row r="36" spans="1:7" ht="25.5" customHeight="1" x14ac:dyDescent="0.25">
      <c r="A36" s="3" t="s">
        <v>2</v>
      </c>
      <c r="B36" s="3" t="s">
        <v>3</v>
      </c>
      <c r="C36" s="3" t="s">
        <v>4</v>
      </c>
      <c r="D36" s="3" t="s">
        <v>5</v>
      </c>
      <c r="E36" s="3" t="s">
        <v>6</v>
      </c>
      <c r="F36" s="4" t="s">
        <v>7</v>
      </c>
      <c r="G36" s="5" t="s">
        <v>8</v>
      </c>
    </row>
    <row r="37" spans="1:7" ht="12" customHeight="1" x14ac:dyDescent="0.25">
      <c r="A37" s="5">
        <v>1</v>
      </c>
      <c r="B37" s="5">
        <v>2</v>
      </c>
      <c r="C37" s="5">
        <v>3</v>
      </c>
      <c r="D37" s="5">
        <v>4</v>
      </c>
      <c r="E37" s="5">
        <v>5</v>
      </c>
      <c r="F37" s="5">
        <v>6</v>
      </c>
      <c r="G37" s="5">
        <v>7</v>
      </c>
    </row>
    <row r="38" spans="1:7" ht="25.5" x14ac:dyDescent="0.25">
      <c r="A38" s="8" t="s">
        <v>33</v>
      </c>
      <c r="B38" s="7" t="s">
        <v>27</v>
      </c>
      <c r="C38" s="7" t="s">
        <v>28</v>
      </c>
      <c r="D38" s="6">
        <v>8000</v>
      </c>
      <c r="E38" s="7" t="s">
        <v>29</v>
      </c>
      <c r="F38" s="6">
        <v>50</v>
      </c>
      <c r="G38" s="6">
        <v>1</v>
      </c>
    </row>
    <row r="39" spans="1:7" ht="25.5" x14ac:dyDescent="0.25">
      <c r="A39" s="8" t="s">
        <v>34</v>
      </c>
      <c r="B39" s="7" t="s">
        <v>30</v>
      </c>
      <c r="C39" s="7" t="s">
        <v>31</v>
      </c>
      <c r="D39" s="6">
        <v>8263</v>
      </c>
      <c r="E39" s="7" t="s">
        <v>32</v>
      </c>
      <c r="F39" s="6">
        <v>150</v>
      </c>
      <c r="G39" s="6">
        <v>2</v>
      </c>
    </row>
    <row r="40" spans="1:7" x14ac:dyDescent="0.25">
      <c r="A40" s="2" t="s">
        <v>122</v>
      </c>
    </row>
    <row r="41" spans="1:7" x14ac:dyDescent="0.25">
      <c r="A41" s="12" t="s">
        <v>99</v>
      </c>
    </row>
    <row r="42" spans="1:7" s="25" customFormat="1" ht="25.5" x14ac:dyDescent="0.25">
      <c r="A42" s="13"/>
      <c r="B42" s="35" t="s">
        <v>118</v>
      </c>
      <c r="C42" s="26" t="s">
        <v>98</v>
      </c>
      <c r="D42" s="26" t="s">
        <v>93</v>
      </c>
      <c r="E42" s="26" t="s">
        <v>94</v>
      </c>
      <c r="F42" s="26" t="s">
        <v>95</v>
      </c>
      <c r="G42" s="13"/>
    </row>
    <row r="43" spans="1:7" s="25" customFormat="1" ht="13.5" customHeight="1" x14ac:dyDescent="0.25">
      <c r="A43" s="13"/>
      <c r="B43" s="36">
        <v>1</v>
      </c>
      <c r="C43" s="27">
        <v>2</v>
      </c>
      <c r="D43" s="27">
        <v>3</v>
      </c>
      <c r="E43" s="27" t="s">
        <v>102</v>
      </c>
      <c r="F43" s="27" t="s">
        <v>103</v>
      </c>
      <c r="G43" s="13"/>
    </row>
    <row r="44" spans="1:7" ht="37.5" customHeight="1" thickBot="1" x14ac:dyDescent="0.3">
      <c r="B44" s="37" t="s">
        <v>119</v>
      </c>
      <c r="C44" s="38"/>
      <c r="D44" s="28"/>
      <c r="E44" s="39">
        <f>+C44*D44/100</f>
        <v>0</v>
      </c>
      <c r="F44" s="40">
        <f>+C44+E44</f>
        <v>0</v>
      </c>
      <c r="G44" s="30" t="str">
        <f>+A33</f>
        <v>2. sklop: dolenjsko območje</v>
      </c>
    </row>
    <row r="45" spans="1:7" x14ac:dyDescent="0.25">
      <c r="A45" s="1"/>
    </row>
    <row r="46" spans="1:7" ht="15" x14ac:dyDescent="0.25">
      <c r="A46" s="15" t="s">
        <v>35</v>
      </c>
    </row>
    <row r="47" spans="1:7" x14ac:dyDescent="0.25">
      <c r="A47" s="12" t="s">
        <v>36</v>
      </c>
    </row>
    <row r="48" spans="1:7" x14ac:dyDescent="0.25">
      <c r="A48" s="12" t="s">
        <v>1</v>
      </c>
    </row>
    <row r="49" spans="1:7" ht="26.25" customHeight="1" x14ac:dyDescent="0.25">
      <c r="A49" s="3" t="s">
        <v>2</v>
      </c>
      <c r="B49" s="3" t="s">
        <v>3</v>
      </c>
      <c r="C49" s="3" t="s">
        <v>4</v>
      </c>
      <c r="D49" s="3" t="s">
        <v>5</v>
      </c>
      <c r="E49" s="3" t="s">
        <v>6</v>
      </c>
      <c r="F49" s="4" t="s">
        <v>7</v>
      </c>
      <c r="G49" s="3" t="s">
        <v>8</v>
      </c>
    </row>
    <row r="50" spans="1:7" ht="9" customHeight="1" x14ac:dyDescent="0.25">
      <c r="A50" s="5">
        <v>1</v>
      </c>
      <c r="B50" s="5">
        <v>2</v>
      </c>
      <c r="C50" s="5">
        <v>3</v>
      </c>
      <c r="D50" s="5">
        <v>4</v>
      </c>
      <c r="E50" s="5">
        <v>5</v>
      </c>
      <c r="F50" s="5">
        <v>6</v>
      </c>
      <c r="G50" s="5">
        <v>7</v>
      </c>
    </row>
    <row r="51" spans="1:7" ht="25.5" x14ac:dyDescent="0.25">
      <c r="A51" s="8" t="s">
        <v>104</v>
      </c>
      <c r="B51" s="7" t="s">
        <v>37</v>
      </c>
      <c r="C51" s="7" t="s">
        <v>38</v>
      </c>
      <c r="D51" s="6">
        <v>2000</v>
      </c>
      <c r="E51" s="7" t="s">
        <v>39</v>
      </c>
      <c r="F51" s="6">
        <v>100</v>
      </c>
      <c r="G51" s="6">
        <v>3</v>
      </c>
    </row>
    <row r="52" spans="1:7" ht="21.75" customHeight="1" x14ac:dyDescent="0.25">
      <c r="A52" s="8" t="s">
        <v>105</v>
      </c>
      <c r="B52" s="7" t="s">
        <v>40</v>
      </c>
      <c r="C52" s="7" t="s">
        <v>41</v>
      </c>
      <c r="D52" s="6">
        <v>3000</v>
      </c>
      <c r="E52" s="7" t="s">
        <v>42</v>
      </c>
      <c r="F52" s="6">
        <v>100</v>
      </c>
      <c r="G52" s="6">
        <v>2</v>
      </c>
    </row>
    <row r="53" spans="1:7" ht="25.5" x14ac:dyDescent="0.25">
      <c r="A53" s="8" t="s">
        <v>106</v>
      </c>
      <c r="B53" s="7" t="s">
        <v>43</v>
      </c>
      <c r="C53" s="7" t="s">
        <v>44</v>
      </c>
      <c r="D53" s="6">
        <v>2310</v>
      </c>
      <c r="E53" s="7" t="s">
        <v>45</v>
      </c>
      <c r="F53" s="6">
        <v>50</v>
      </c>
      <c r="G53" s="6">
        <v>2</v>
      </c>
    </row>
    <row r="54" spans="1:7" x14ac:dyDescent="0.25">
      <c r="A54" s="8" t="s">
        <v>107</v>
      </c>
      <c r="B54" s="7" t="s">
        <v>46</v>
      </c>
      <c r="C54" s="7" t="s">
        <v>47</v>
      </c>
      <c r="D54" s="6">
        <v>9000</v>
      </c>
      <c r="E54" s="7" t="s">
        <v>48</v>
      </c>
      <c r="F54" s="6">
        <v>25</v>
      </c>
      <c r="G54" s="6">
        <v>1</v>
      </c>
    </row>
    <row r="55" spans="1:7" x14ac:dyDescent="0.25">
      <c r="A55" s="2" t="s">
        <v>123</v>
      </c>
    </row>
    <row r="56" spans="1:7" x14ac:dyDescent="0.25">
      <c r="A56" s="12" t="s">
        <v>99</v>
      </c>
    </row>
    <row r="57" spans="1:7" s="25" customFormat="1" ht="25.5" x14ac:dyDescent="0.25">
      <c r="A57" s="13"/>
      <c r="B57" s="35" t="s">
        <v>118</v>
      </c>
      <c r="C57" s="26" t="s">
        <v>98</v>
      </c>
      <c r="D57" s="26" t="s">
        <v>93</v>
      </c>
      <c r="E57" s="26" t="s">
        <v>94</v>
      </c>
      <c r="F57" s="26" t="s">
        <v>95</v>
      </c>
      <c r="G57" s="13"/>
    </row>
    <row r="58" spans="1:7" s="25" customFormat="1" ht="13.5" customHeight="1" x14ac:dyDescent="0.25">
      <c r="A58" s="13"/>
      <c r="B58" s="36">
        <v>1</v>
      </c>
      <c r="C58" s="27">
        <v>2</v>
      </c>
      <c r="D58" s="27">
        <v>3</v>
      </c>
      <c r="E58" s="27" t="s">
        <v>102</v>
      </c>
      <c r="F58" s="27" t="s">
        <v>103</v>
      </c>
      <c r="G58" s="13"/>
    </row>
    <row r="59" spans="1:7" ht="39.75" customHeight="1" thickBot="1" x14ac:dyDescent="0.3">
      <c r="B59" s="37" t="s">
        <v>119</v>
      </c>
      <c r="C59" s="38"/>
      <c r="D59" s="28"/>
      <c r="E59" s="39">
        <f>+C59*D59/100</f>
        <v>0</v>
      </c>
      <c r="F59" s="40">
        <f>+C59+E59</f>
        <v>0</v>
      </c>
      <c r="G59" s="30" t="str">
        <f>+A46</f>
        <v>3. sklop: štajersko območje</v>
      </c>
    </row>
    <row r="60" spans="1:7" x14ac:dyDescent="0.25">
      <c r="A60" s="1"/>
    </row>
    <row r="61" spans="1:7" ht="15" x14ac:dyDescent="0.25">
      <c r="A61" s="15" t="s">
        <v>49</v>
      </c>
    </row>
    <row r="62" spans="1:7" x14ac:dyDescent="0.25">
      <c r="A62" s="12" t="s">
        <v>50</v>
      </c>
    </row>
    <row r="63" spans="1:7" x14ac:dyDescent="0.25">
      <c r="A63" s="12" t="s">
        <v>1</v>
      </c>
    </row>
    <row r="64" spans="1:7" ht="27" customHeight="1" x14ac:dyDescent="0.25">
      <c r="A64" s="3" t="s">
        <v>2</v>
      </c>
      <c r="B64" s="3" t="s">
        <v>3</v>
      </c>
      <c r="C64" s="3" t="s">
        <v>4</v>
      </c>
      <c r="D64" s="3" t="s">
        <v>5</v>
      </c>
      <c r="E64" s="3" t="s">
        <v>6</v>
      </c>
      <c r="F64" s="4" t="s">
        <v>7</v>
      </c>
      <c r="G64" s="3" t="s">
        <v>8</v>
      </c>
    </row>
    <row r="65" spans="1:7" ht="13.5" customHeight="1" x14ac:dyDescent="0.25">
      <c r="A65" s="5">
        <v>1</v>
      </c>
      <c r="B65" s="5">
        <v>2</v>
      </c>
      <c r="C65" s="5">
        <v>3</v>
      </c>
      <c r="D65" s="5">
        <v>4</v>
      </c>
      <c r="E65" s="5">
        <v>5</v>
      </c>
      <c r="F65" s="5">
        <v>6</v>
      </c>
      <c r="G65" s="5">
        <v>7</v>
      </c>
    </row>
    <row r="66" spans="1:7" ht="24" customHeight="1" x14ac:dyDescent="0.25">
      <c r="A66" s="8" t="s">
        <v>63</v>
      </c>
      <c r="B66" s="7" t="s">
        <v>51</v>
      </c>
      <c r="C66" s="7" t="s">
        <v>52</v>
      </c>
      <c r="D66" s="6">
        <v>4000</v>
      </c>
      <c r="E66" s="7" t="s">
        <v>53</v>
      </c>
      <c r="F66" s="6">
        <v>50</v>
      </c>
      <c r="G66" s="6">
        <v>3</v>
      </c>
    </row>
    <row r="67" spans="1:7" ht="25.5" x14ac:dyDescent="0.25">
      <c r="A67" s="8" t="s">
        <v>64</v>
      </c>
      <c r="B67" s="7" t="s">
        <v>54</v>
      </c>
      <c r="C67" s="7" t="s">
        <v>55</v>
      </c>
      <c r="D67" s="6">
        <v>4265</v>
      </c>
      <c r="E67" s="7" t="s">
        <v>56</v>
      </c>
      <c r="F67" s="6">
        <v>20</v>
      </c>
      <c r="G67" s="6">
        <v>2</v>
      </c>
    </row>
    <row r="68" spans="1:7" ht="25.5" x14ac:dyDescent="0.25">
      <c r="A68" s="8" t="s">
        <v>65</v>
      </c>
      <c r="B68" s="7" t="s">
        <v>62</v>
      </c>
      <c r="C68" s="7" t="s">
        <v>57</v>
      </c>
      <c r="D68" s="6">
        <v>4247</v>
      </c>
      <c r="E68" s="7" t="s">
        <v>58</v>
      </c>
      <c r="F68" s="6">
        <v>30</v>
      </c>
      <c r="G68" s="6">
        <v>2</v>
      </c>
    </row>
    <row r="69" spans="1:7" ht="25.5" x14ac:dyDescent="0.25">
      <c r="A69" s="8" t="s">
        <v>66</v>
      </c>
      <c r="B69" s="7" t="s">
        <v>59</v>
      </c>
      <c r="C69" s="7" t="s">
        <v>60</v>
      </c>
      <c r="D69" s="6">
        <v>4275</v>
      </c>
      <c r="E69" s="7" t="s">
        <v>61</v>
      </c>
      <c r="F69" s="6">
        <v>25</v>
      </c>
      <c r="G69" s="6">
        <v>1</v>
      </c>
    </row>
    <row r="70" spans="1:7" x14ac:dyDescent="0.25">
      <c r="A70" s="2" t="s">
        <v>124</v>
      </c>
    </row>
    <row r="71" spans="1:7" x14ac:dyDescent="0.25">
      <c r="A71" s="12" t="s">
        <v>99</v>
      </c>
    </row>
    <row r="72" spans="1:7" s="25" customFormat="1" ht="25.5" x14ac:dyDescent="0.25">
      <c r="A72" s="13"/>
      <c r="B72" s="35" t="s">
        <v>118</v>
      </c>
      <c r="C72" s="26" t="s">
        <v>98</v>
      </c>
      <c r="D72" s="26" t="s">
        <v>93</v>
      </c>
      <c r="E72" s="26" t="s">
        <v>94</v>
      </c>
      <c r="F72" s="26" t="s">
        <v>95</v>
      </c>
      <c r="G72" s="13"/>
    </row>
    <row r="73" spans="1:7" s="25" customFormat="1" ht="13.5" customHeight="1" x14ac:dyDescent="0.25">
      <c r="A73" s="13"/>
      <c r="B73" s="36">
        <v>1</v>
      </c>
      <c r="C73" s="27">
        <v>2</v>
      </c>
      <c r="D73" s="27">
        <v>3</v>
      </c>
      <c r="E73" s="27" t="s">
        <v>102</v>
      </c>
      <c r="F73" s="27" t="s">
        <v>103</v>
      </c>
      <c r="G73" s="13"/>
    </row>
    <row r="74" spans="1:7" ht="42" customHeight="1" thickBot="1" x14ac:dyDescent="0.3">
      <c r="B74" s="37" t="s">
        <v>119</v>
      </c>
      <c r="C74" s="38"/>
      <c r="D74" s="28"/>
      <c r="E74" s="39">
        <f>+C74*D74/100</f>
        <v>0</v>
      </c>
      <c r="F74" s="40">
        <f>+C74+E74</f>
        <v>0</v>
      </c>
      <c r="G74" s="30" t="str">
        <f>+A61</f>
        <v>4. sklop: gorenjsko območje</v>
      </c>
    </row>
    <row r="76" spans="1:7" ht="15" x14ac:dyDescent="0.25">
      <c r="A76" s="15" t="s">
        <v>67</v>
      </c>
    </row>
    <row r="77" spans="1:7" x14ac:dyDescent="0.25">
      <c r="A77" s="12" t="s">
        <v>68</v>
      </c>
    </row>
    <row r="78" spans="1:7" x14ac:dyDescent="0.25">
      <c r="A78" s="12" t="s">
        <v>1</v>
      </c>
    </row>
    <row r="79" spans="1:7" ht="24" customHeight="1" x14ac:dyDescent="0.25">
      <c r="A79" s="9" t="s">
        <v>2</v>
      </c>
      <c r="B79" s="9" t="s">
        <v>3</v>
      </c>
      <c r="C79" s="9" t="s">
        <v>4</v>
      </c>
      <c r="D79" s="9" t="s">
        <v>5</v>
      </c>
      <c r="E79" s="9" t="s">
        <v>6</v>
      </c>
      <c r="F79" s="4" t="s">
        <v>7</v>
      </c>
      <c r="G79" s="10" t="s">
        <v>8</v>
      </c>
    </row>
    <row r="80" spans="1:7" ht="12" customHeight="1" x14ac:dyDescent="0.25">
      <c r="A80" s="10">
        <v>1</v>
      </c>
      <c r="B80" s="10">
        <v>2</v>
      </c>
      <c r="C80" s="10">
        <v>3</v>
      </c>
      <c r="D80" s="10">
        <v>4</v>
      </c>
      <c r="E80" s="10">
        <v>5</v>
      </c>
      <c r="F80" s="10">
        <v>6</v>
      </c>
      <c r="G80" s="10">
        <v>7</v>
      </c>
    </row>
    <row r="81" spans="1:7" ht="25.5" x14ac:dyDescent="0.25">
      <c r="A81" s="8" t="s">
        <v>84</v>
      </c>
      <c r="B81" s="7" t="s">
        <v>69</v>
      </c>
      <c r="C81" s="7" t="s">
        <v>70</v>
      </c>
      <c r="D81" s="6">
        <v>6230</v>
      </c>
      <c r="E81" s="7" t="s">
        <v>71</v>
      </c>
      <c r="F81" s="6">
        <v>150</v>
      </c>
      <c r="G81" s="6">
        <v>3</v>
      </c>
    </row>
    <row r="82" spans="1:7" ht="25.5" x14ac:dyDescent="0.25">
      <c r="A82" s="8" t="s">
        <v>85</v>
      </c>
      <c r="B82" s="7" t="s">
        <v>72</v>
      </c>
      <c r="C82" s="7" t="s">
        <v>73</v>
      </c>
      <c r="D82" s="6">
        <v>5271</v>
      </c>
      <c r="E82" s="7" t="s">
        <v>74</v>
      </c>
      <c r="F82" s="6">
        <v>40</v>
      </c>
      <c r="G82" s="6">
        <v>2</v>
      </c>
    </row>
    <row r="83" spans="1:7" ht="22.5" customHeight="1" x14ac:dyDescent="0.25">
      <c r="A83" s="8" t="s">
        <v>86</v>
      </c>
      <c r="B83" s="7" t="s">
        <v>75</v>
      </c>
      <c r="C83" s="7" t="s">
        <v>76</v>
      </c>
      <c r="D83" s="6">
        <v>6280</v>
      </c>
      <c r="E83" s="7" t="s">
        <v>77</v>
      </c>
      <c r="F83" s="6">
        <v>20</v>
      </c>
      <c r="G83" s="6">
        <v>1</v>
      </c>
    </row>
    <row r="84" spans="1:7" x14ac:dyDescent="0.25">
      <c r="A84" s="8" t="s">
        <v>87</v>
      </c>
      <c r="B84" s="7" t="s">
        <v>78</v>
      </c>
      <c r="C84" s="7" t="s">
        <v>79</v>
      </c>
      <c r="D84" s="6">
        <v>6257</v>
      </c>
      <c r="E84" s="7" t="s">
        <v>80</v>
      </c>
      <c r="F84" s="6">
        <v>15</v>
      </c>
      <c r="G84" s="6">
        <v>1</v>
      </c>
    </row>
    <row r="85" spans="1:7" ht="19.5" customHeight="1" x14ac:dyDescent="0.25">
      <c r="A85" s="8" t="s">
        <v>88</v>
      </c>
      <c r="B85" s="7" t="s">
        <v>81</v>
      </c>
      <c r="C85" s="7" t="s">
        <v>82</v>
      </c>
      <c r="D85" s="6">
        <v>5102</v>
      </c>
      <c r="E85" s="7" t="s">
        <v>83</v>
      </c>
      <c r="F85" s="6">
        <v>10</v>
      </c>
      <c r="G85" s="6">
        <v>1</v>
      </c>
    </row>
    <row r="86" spans="1:7" x14ac:dyDescent="0.25">
      <c r="A86" s="12" t="s">
        <v>125</v>
      </c>
    </row>
    <row r="87" spans="1:7" x14ac:dyDescent="0.25">
      <c r="A87" s="12" t="s">
        <v>99</v>
      </c>
    </row>
    <row r="88" spans="1:7" s="25" customFormat="1" ht="25.5" x14ac:dyDescent="0.25">
      <c r="A88" s="13"/>
      <c r="B88" s="35" t="s">
        <v>118</v>
      </c>
      <c r="C88" s="26" t="s">
        <v>98</v>
      </c>
      <c r="D88" s="26" t="s">
        <v>93</v>
      </c>
      <c r="E88" s="26" t="s">
        <v>94</v>
      </c>
      <c r="F88" s="26" t="s">
        <v>95</v>
      </c>
      <c r="G88" s="13"/>
    </row>
    <row r="89" spans="1:7" s="25" customFormat="1" ht="13.5" customHeight="1" x14ac:dyDescent="0.25">
      <c r="A89" s="13"/>
      <c r="B89" s="36">
        <v>1</v>
      </c>
      <c r="C89" s="27">
        <v>2</v>
      </c>
      <c r="D89" s="27">
        <v>3</v>
      </c>
      <c r="E89" s="27" t="s">
        <v>102</v>
      </c>
      <c r="F89" s="27" t="s">
        <v>103</v>
      </c>
      <c r="G89" s="13"/>
    </row>
    <row r="90" spans="1:7" ht="39.75" customHeight="1" thickBot="1" x14ac:dyDescent="0.3">
      <c r="B90" s="37" t="s">
        <v>119</v>
      </c>
      <c r="C90" s="38"/>
      <c r="D90" s="28"/>
      <c r="E90" s="39">
        <f>+C90*D90/100</f>
        <v>0</v>
      </c>
      <c r="F90" s="40">
        <f>+C90+E90</f>
        <v>0</v>
      </c>
      <c r="G90" s="30" t="str">
        <f>+A76</f>
        <v>5. sklop: primorsko območje</v>
      </c>
    </row>
    <row r="91" spans="1:7" x14ac:dyDescent="0.25">
      <c r="A91" s="12"/>
    </row>
  </sheetData>
  <pageMargins left="0.70866141732283472" right="0.31496062992125984" top="0.35433070866141736" bottom="0.35433070866141736" header="0.31496062992125984" footer="0.31496062992125984"/>
  <pageSetup paperSize="9" scale="47" orientation="portrait" r:id="rId1"/>
  <headerFooter>
    <oddHeader>&amp;LPONUDBA-CENE-CENIK
&amp;CMORS 94/2020-ODP odvoz organskih opdadkov&amp;R430-115/2020</oddHeader>
    <oddFooter>&amp;Lizpis: &amp;D&amp;C&amp;F&amp;R&amp;A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94 cene cenik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FALEŽ Marjetka</dc:creator>
  <cp:lastModifiedBy>KRŽIŠNIK Dolores</cp:lastModifiedBy>
  <cp:lastPrinted>2020-11-27T10:40:17Z</cp:lastPrinted>
  <dcterms:created xsi:type="dcterms:W3CDTF">2020-11-20T13:20:07Z</dcterms:created>
  <dcterms:modified xsi:type="dcterms:W3CDTF">2025-04-15T06:47:53Z</dcterms:modified>
</cp:coreProperties>
</file>